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Лист1!$A$1:$J$45</definedName>
  </definedNames>
  <calcPr calcId="124519"/>
</workbook>
</file>

<file path=xl/calcChain.xml><?xml version="1.0" encoding="utf-8"?>
<calcChain xmlns="http://schemas.openxmlformats.org/spreadsheetml/2006/main">
  <c r="I12" i="1"/>
  <c r="I13"/>
  <c r="I14"/>
  <c r="I15"/>
  <c r="I16"/>
  <c r="I17"/>
  <c r="I18"/>
  <c r="I19"/>
  <c r="I20"/>
  <c r="I21"/>
  <c r="I22"/>
  <c r="I23"/>
  <c r="I24"/>
  <c r="I25"/>
  <c r="I26"/>
</calcChain>
</file>

<file path=xl/sharedStrings.xml><?xml version="1.0" encoding="utf-8"?>
<sst xmlns="http://schemas.openxmlformats.org/spreadsheetml/2006/main" count="94" uniqueCount="72">
  <si>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</si>
  <si>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</si>
  <si>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</si>
  <si>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</si>
  <si>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</si>
  <si>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</si>
  <si>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</si>
  <si>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</si>
  <si>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</si>
  <si>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</si>
  <si>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</si>
  <si>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</si>
  <si>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</si>
  <si>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</si>
  <si>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</si>
  <si>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</si>
  <si>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</si>
  <si>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</si>
  <si>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</si>
  <si>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</si>
  <si>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</si>
  <si>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ԴԵՂՈՐԱՅՔԻ և ՊԱՏՎԱՍՏԱՆՅՈՒԹԵՐԻ ՁԵՌՔԲԵՐՄԱՆ</t>
  </si>
  <si>
    <t>Բամբակե ձողիկներ N100</t>
  </si>
  <si>
    <t>Հեքսիլոկ աէր.0,2%  25մլ</t>
  </si>
  <si>
    <t>Քլորամին փոշի B</t>
  </si>
  <si>
    <t>Մկրատ մեծ</t>
  </si>
  <si>
    <t>Մկրատ փոքր</t>
  </si>
  <si>
    <t>Պինցետ անատոմիական</t>
  </si>
  <si>
    <t>Պինցետ վիրաբուժական</t>
  </si>
  <si>
    <t xml:space="preserve">Պատգարակ </t>
  </si>
  <si>
    <t>Ձեռնափայտ</t>
  </si>
  <si>
    <t>Կաստիլ</t>
  </si>
  <si>
    <t>Ամինազին լուծույթ 2.5% 2մլ.</t>
  </si>
  <si>
    <t>հաբ</t>
  </si>
  <si>
    <t>տուփ</t>
  </si>
  <si>
    <t>հատ</t>
  </si>
  <si>
    <t>սրվակ</t>
  </si>
  <si>
    <t>գ.</t>
  </si>
  <si>
    <t>զույգ</t>
  </si>
  <si>
    <t>Գնման առարկան</t>
  </si>
  <si>
    <t>Բամբակե ձողիկներ N100: Հանձնման պահին պիտանելիության ժամկետի առկայություն /տես ծանոթություն/:</t>
  </si>
  <si>
    <t xml:space="preserve">Հեքսիլոկ աէր.0,2%  25մլ,  հայկական կամ համարժեք: Հանձնման պահին պիտանելիության ժամկետի առկայություն /տես ծանոթություն/: </t>
  </si>
  <si>
    <t xml:space="preserve">Քլորամինի փոշի, պոլիեթիլենային փաթեթ, 300գ.,հայկական կամ համարժեք: Հանձնման պահին պիտանելիության ժամկետի առկայություն /տես ծանոթություն/:  </t>
  </si>
  <si>
    <t>Մետաղական</t>
  </si>
  <si>
    <t>պողպատյա չժանգոտվող անատամ</t>
  </si>
  <si>
    <t>պողպատյա չժանգոտվող ատամով</t>
  </si>
  <si>
    <t>Երկաթից և կտորից</t>
  </si>
  <si>
    <t>Փայտից</t>
  </si>
  <si>
    <t>Երկաթից</t>
  </si>
  <si>
    <t xml:space="preserve">Քրոմոպոմազին լուծույթ 50մգ  2մլ./10/, մ/մ ն/ե ներրարկման: Հանձնման պահին պիտանելիության ժամկետի առկայություն /տես ծանոթություն/: </t>
  </si>
  <si>
    <t>ֆլուօքսետին (ֆլուօքսետինի հիդրոքլորիդ)</t>
  </si>
  <si>
    <t>Կապս</t>
  </si>
  <si>
    <t>դեղապատիճներ 20մգ, բլիստերում (30/3x10)</t>
  </si>
  <si>
    <t>Ֆլուօքսետին (ֆլուօքսետինի հիդրոքլորիդ)</t>
  </si>
  <si>
    <r>
      <t>,</t>
    </r>
    <r>
      <rPr>
        <sz val="10"/>
        <color theme="1"/>
        <rFont val="GHEA Grapalat"/>
        <family val="3"/>
      </rPr>
      <t xml:space="preserve">N ՁՀԱԽՈՒԱԽԿ-ՇՀԱՊՁԲ-15/4 </t>
    </r>
    <r>
      <rPr>
        <i/>
        <sz val="10"/>
        <color theme="1"/>
        <rFont val="GHEA Grapalat"/>
        <family val="3"/>
      </rPr>
      <t xml:space="preserve"> ծածկագրով գնման պայմանագրի</t>
    </r>
  </si>
  <si>
    <t>Հեքսիլոկ աէր. 0,2%  25մլ</t>
  </si>
  <si>
    <t>Լևոմիցիտին 0.5գ</t>
  </si>
  <si>
    <t>Իմոդիում</t>
  </si>
  <si>
    <t>Տետրացիկլին</t>
  </si>
  <si>
    <r>
      <t>Բամբակե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ձողիկներ</t>
    </r>
    <r>
      <rPr>
        <sz val="9"/>
        <rFont val="Arial LatArm"/>
        <family val="2"/>
      </rPr>
      <t xml:space="preserve"> N100</t>
    </r>
  </si>
  <si>
    <r>
      <t>Քլորամին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փոշի</t>
    </r>
    <r>
      <rPr>
        <sz val="9"/>
        <rFont val="Arial LatArm"/>
        <family val="2"/>
      </rPr>
      <t xml:space="preserve"> B</t>
    </r>
  </si>
  <si>
    <r>
      <t>Մկրատ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մեծ</t>
    </r>
  </si>
  <si>
    <r>
      <t>Մկրատ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փոքր</t>
    </r>
  </si>
  <si>
    <r>
      <t>Պինցետ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անատոմիական</t>
    </r>
  </si>
  <si>
    <r>
      <t>Պինցետ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վիրաբուժական</t>
    </r>
  </si>
  <si>
    <r>
      <t>Պատգարակ</t>
    </r>
    <r>
      <rPr>
        <sz val="9"/>
        <rFont val="Arial LatArm"/>
        <family val="2"/>
      </rPr>
      <t xml:space="preserve"> </t>
    </r>
  </si>
  <si>
    <r>
      <t>Ամինազին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լուծույթ</t>
    </r>
    <r>
      <rPr>
        <sz val="9"/>
        <rFont val="Arial LatArm"/>
        <family val="2"/>
      </rPr>
      <t xml:space="preserve"> 2.5% 2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>.</t>
    </r>
  </si>
  <si>
    <t>Իմոդիում, կապսուլա</t>
  </si>
  <si>
    <t>Տետրացիկլին, հաբ</t>
  </si>
  <si>
    <t>Լևոմիցետին 0.5գ</t>
  </si>
  <si>
    <t>Լևոմիցետին 0.5գ, հաբ</t>
  </si>
  <si>
    <t>101, 110, 130, 138, 139, 140, 141, 142, 143, 144, 148, 151, 153, 154, 155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</si>
</sst>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9"/>
      <color rgb="FFFF0000"/>
      <name val="GHEA Grapalat"/>
      <family val="3"/>
    </font>
    <font>
      <sz val="9"/>
      <name val="Sylfaen"/>
      <family val="1"/>
      <charset val="204"/>
    </font>
    <font>
      <sz val="9"/>
      <name val="Arial LatArm"/>
      <family val="2"/>
    </font>
    <font>
      <sz val="11"/>
      <name val="GHEA Grapalat"/>
      <family val="3"/>
    </font>
    <font>
      <sz val="9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1" fillId="0" borderId="12" xfId="0" applyFont="1" applyBorder="1" applyAlignment="1">
      <alignment wrapText="1"/>
    </xf>
    <xf numFmtId="0" fontId="13" fillId="0" borderId="12" xfId="0" applyFont="1" applyBorder="1" applyAlignment="1">
      <alignment horizont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2" fontId="13" fillId="0" borderId="1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2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3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4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5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6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7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8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9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0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1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2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3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4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5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6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7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8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9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20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21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22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23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24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25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26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27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28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29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30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31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32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33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34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35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36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37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38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39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40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41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42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43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44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45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46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47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48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49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50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51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52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53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54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55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56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57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58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59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60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61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62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63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64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65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66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67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68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69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70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71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72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73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74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75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76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77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78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79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80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81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82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83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84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85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86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87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88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89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90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91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92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93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94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95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96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97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98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99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00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01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02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03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04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05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06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07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08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09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10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11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12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13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14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15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16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17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18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19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20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21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22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23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24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25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27</xdr:row>
      <xdr:rowOff>66675</xdr:rowOff>
    </xdr:to>
    <xdr:sp macro="" textlink="">
      <xdr:nvSpPr>
        <xdr:cNvPr id="126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27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28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29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30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131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32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57150</xdr:rowOff>
    </xdr:to>
    <xdr:sp macro="" textlink="">
      <xdr:nvSpPr>
        <xdr:cNvPr id="133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34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35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36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37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38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39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40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41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42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43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44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45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46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47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48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49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50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51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52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53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54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55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56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57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58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59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60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61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62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63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64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65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66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67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68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69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114300</xdr:colOff>
      <xdr:row>28</xdr:row>
      <xdr:rowOff>62193</xdr:rowOff>
    </xdr:to>
    <xdr:sp macro="" textlink="">
      <xdr:nvSpPr>
        <xdr:cNvPr id="170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71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72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73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74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27</xdr:row>
      <xdr:rowOff>114300</xdr:rowOff>
    </xdr:to>
    <xdr:sp macro="" textlink="">
      <xdr:nvSpPr>
        <xdr:cNvPr id="175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76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27</xdr:row>
      <xdr:rowOff>0</xdr:rowOff>
    </xdr:from>
    <xdr:to>
      <xdr:col>1</xdr:col>
      <xdr:colOff>95250</xdr:colOff>
      <xdr:row>28</xdr:row>
      <xdr:rowOff>19050</xdr:rowOff>
    </xdr:to>
    <xdr:sp macro="" textlink="">
      <xdr:nvSpPr>
        <xdr:cNvPr id="177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27</xdr:row>
      <xdr:rowOff>0</xdr:rowOff>
    </xdr:from>
    <xdr:to>
      <xdr:col>2</xdr:col>
      <xdr:colOff>103654</xdr:colOff>
      <xdr:row>28</xdr:row>
      <xdr:rowOff>19050</xdr:rowOff>
    </xdr:to>
    <xdr:sp macro="" textlink="">
      <xdr:nvSpPr>
        <xdr:cNvPr id="178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27</xdr:row>
      <xdr:rowOff>0</xdr:rowOff>
    </xdr:from>
    <xdr:to>
      <xdr:col>2</xdr:col>
      <xdr:colOff>103654</xdr:colOff>
      <xdr:row>28</xdr:row>
      <xdr:rowOff>19050</xdr:rowOff>
    </xdr:to>
    <xdr:sp macro="" textlink="">
      <xdr:nvSpPr>
        <xdr:cNvPr id="179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27</xdr:row>
      <xdr:rowOff>0</xdr:rowOff>
    </xdr:from>
    <xdr:to>
      <xdr:col>2</xdr:col>
      <xdr:colOff>103654</xdr:colOff>
      <xdr:row>28</xdr:row>
      <xdr:rowOff>19050</xdr:rowOff>
    </xdr:to>
    <xdr:sp macro="" textlink="">
      <xdr:nvSpPr>
        <xdr:cNvPr id="180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27</xdr:row>
      <xdr:rowOff>0</xdr:rowOff>
    </xdr:from>
    <xdr:to>
      <xdr:col>2</xdr:col>
      <xdr:colOff>103654</xdr:colOff>
      <xdr:row>28</xdr:row>
      <xdr:rowOff>19050</xdr:rowOff>
    </xdr:to>
    <xdr:sp macro="" textlink="">
      <xdr:nvSpPr>
        <xdr:cNvPr id="181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view="pageBreakPreview" zoomScale="85" zoomScaleNormal="115" zoomScaleSheetLayoutView="85" workbookViewId="0">
      <selection activeCell="B26" sqref="B26"/>
    </sheetView>
  </sheetViews>
  <sheetFormatPr defaultRowHeight="15" outlineLevelCol="1"/>
  <cols>
    <col min="1" max="1" width="5.28515625" customWidth="1"/>
    <col min="2" max="2" width="24.85546875" customWidth="1"/>
    <col min="6" max="6" width="7.28515625" customWidth="1"/>
    <col min="10" max="10" width="7.28515625" customWidth="1"/>
    <col min="11" max="12" width="9.140625" customWidth="1" outlineLevel="1"/>
    <col min="13" max="13" width="26.85546875" customWidth="1" outlineLevel="1"/>
    <col min="14" max="14" width="73.42578125" customWidth="1" outlineLevel="1"/>
    <col min="15" max="25" width="9.140625" customWidth="1"/>
  </cols>
  <sheetData>
    <row r="1" spans="1:1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5">
      <c r="A3" s="21" t="s">
        <v>54</v>
      </c>
      <c r="B3" s="21"/>
      <c r="C3" s="21"/>
      <c r="D3" s="21"/>
      <c r="E3" s="21"/>
      <c r="F3" s="21"/>
      <c r="G3" s="21"/>
      <c r="H3" s="21"/>
      <c r="I3" s="21"/>
      <c r="J3" s="21"/>
    </row>
    <row r="4" spans="1:15">
      <c r="A4" s="1"/>
    </row>
    <row r="5" spans="1:15" ht="16.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</row>
    <row r="6" spans="1:15" ht="20.25">
      <c r="A6" s="23" t="s">
        <v>7</v>
      </c>
      <c r="B6" s="23"/>
      <c r="C6" s="23"/>
      <c r="D6" s="23"/>
      <c r="E6" s="23"/>
      <c r="F6" s="23"/>
      <c r="G6" s="23"/>
      <c r="H6" s="23"/>
      <c r="I6" s="23"/>
      <c r="J6" s="23"/>
    </row>
    <row r="7" spans="1:15" ht="15.75" thickBot="1">
      <c r="H7" s="24" t="s">
        <v>8</v>
      </c>
      <c r="I7" s="24"/>
      <c r="J7" s="24"/>
    </row>
    <row r="8" spans="1:15" ht="17.25" thickBot="1">
      <c r="A8" s="30" t="s">
        <v>9</v>
      </c>
      <c r="B8" s="33" t="s">
        <v>10</v>
      </c>
      <c r="C8" s="34"/>
      <c r="D8" s="35"/>
      <c r="E8" s="36"/>
      <c r="F8" s="36"/>
      <c r="G8" s="36"/>
      <c r="H8" s="37"/>
      <c r="I8" s="38" t="s">
        <v>11</v>
      </c>
      <c r="J8" s="39"/>
    </row>
    <row r="9" spans="1:15" ht="15.75" thickBot="1">
      <c r="A9" s="31"/>
      <c r="B9" s="40" t="s">
        <v>12</v>
      </c>
      <c r="C9" s="42" t="s">
        <v>13</v>
      </c>
      <c r="D9" s="42" t="s">
        <v>14</v>
      </c>
      <c r="E9" s="25" t="s">
        <v>15</v>
      </c>
      <c r="F9" s="26"/>
      <c r="G9" s="25" t="s">
        <v>16</v>
      </c>
      <c r="H9" s="26"/>
      <c r="I9" s="27"/>
      <c r="J9" s="29"/>
    </row>
    <row r="10" spans="1:15" ht="15.75" thickBot="1">
      <c r="A10" s="32"/>
      <c r="B10" s="41"/>
      <c r="C10" s="43"/>
      <c r="D10" s="43"/>
      <c r="E10" s="4" t="s">
        <v>17</v>
      </c>
      <c r="F10" s="4" t="s">
        <v>18</v>
      </c>
      <c r="G10" s="4" t="s">
        <v>17</v>
      </c>
      <c r="H10" s="4" t="s">
        <v>18</v>
      </c>
      <c r="I10" s="4" t="s">
        <v>17</v>
      </c>
      <c r="J10" s="4" t="s">
        <v>18</v>
      </c>
      <c r="M10" s="9" t="s">
        <v>39</v>
      </c>
      <c r="N10" s="10"/>
    </row>
    <row r="11" spans="1:15">
      <c r="A11" s="6">
        <v>1</v>
      </c>
      <c r="B11" s="7">
        <v>2</v>
      </c>
      <c r="C11" s="7">
        <v>3</v>
      </c>
      <c r="D11" s="7">
        <v>4</v>
      </c>
      <c r="E11" s="7">
        <v>9</v>
      </c>
      <c r="F11" s="7">
        <v>10</v>
      </c>
      <c r="G11" s="7">
        <v>11</v>
      </c>
      <c r="H11" s="7">
        <v>12</v>
      </c>
      <c r="I11" s="7">
        <v>13</v>
      </c>
      <c r="J11" s="7">
        <v>14</v>
      </c>
      <c r="K11" s="7"/>
      <c r="L11" s="7">
        <v>16</v>
      </c>
      <c r="M11" s="7">
        <v>17</v>
      </c>
      <c r="N11" s="7">
        <v>18</v>
      </c>
      <c r="O11" s="7"/>
    </row>
    <row r="12" spans="1:15" ht="26.25">
      <c r="A12" s="12">
        <v>101</v>
      </c>
      <c r="B12" s="11" t="s">
        <v>22</v>
      </c>
      <c r="C12" s="13" t="s">
        <v>34</v>
      </c>
      <c r="D12" s="12">
        <v>390</v>
      </c>
      <c r="E12" s="12">
        <v>5</v>
      </c>
      <c r="F12" s="14"/>
      <c r="G12" s="12">
        <v>5</v>
      </c>
      <c r="H12" s="12"/>
      <c r="I12" s="12">
        <f>E12+G12</f>
        <v>10</v>
      </c>
      <c r="J12" s="8"/>
      <c r="M12" s="11" t="s">
        <v>59</v>
      </c>
      <c r="N12" s="11" t="s">
        <v>40</v>
      </c>
    </row>
    <row r="13" spans="1:15" ht="26.25">
      <c r="A13" s="12">
        <v>110</v>
      </c>
      <c r="B13" s="11" t="s">
        <v>55</v>
      </c>
      <c r="C13" s="13" t="s">
        <v>34</v>
      </c>
      <c r="D13" s="12">
        <v>900</v>
      </c>
      <c r="E13" s="12">
        <v>1</v>
      </c>
      <c r="F13" s="14"/>
      <c r="G13" s="12">
        <v>1</v>
      </c>
      <c r="H13" s="12"/>
      <c r="I13" s="12">
        <f t="shared" ref="I13:I26" si="0">E13+G13</f>
        <v>2</v>
      </c>
      <c r="J13" s="8"/>
      <c r="M13" s="11" t="s">
        <v>23</v>
      </c>
      <c r="N13" s="11" t="s">
        <v>41</v>
      </c>
    </row>
    <row r="14" spans="1:15" ht="26.25">
      <c r="A14" s="12">
        <v>130</v>
      </c>
      <c r="B14" s="11" t="s">
        <v>24</v>
      </c>
      <c r="C14" s="13" t="s">
        <v>37</v>
      </c>
      <c r="D14" s="15">
        <v>3.23</v>
      </c>
      <c r="E14" s="12">
        <v>1000</v>
      </c>
      <c r="F14" s="14"/>
      <c r="G14" s="12">
        <v>1000</v>
      </c>
      <c r="H14" s="12"/>
      <c r="I14" s="12">
        <f t="shared" si="0"/>
        <v>2000</v>
      </c>
      <c r="J14" s="8"/>
      <c r="M14" s="11" t="s">
        <v>60</v>
      </c>
      <c r="N14" s="11" t="s">
        <v>42</v>
      </c>
    </row>
    <row r="15" spans="1:15" ht="16.5">
      <c r="A15" s="12">
        <v>138</v>
      </c>
      <c r="B15" s="11" t="s">
        <v>25</v>
      </c>
      <c r="C15" s="13" t="s">
        <v>35</v>
      </c>
      <c r="D15" s="12">
        <v>4000</v>
      </c>
      <c r="E15" s="12">
        <v>1</v>
      </c>
      <c r="F15" s="14"/>
      <c r="G15" s="12">
        <v>0</v>
      </c>
      <c r="H15" s="12"/>
      <c r="I15" s="12">
        <f t="shared" si="0"/>
        <v>1</v>
      </c>
      <c r="J15" s="8"/>
      <c r="M15" s="11" t="s">
        <v>61</v>
      </c>
      <c r="N15" s="11" t="s">
        <v>43</v>
      </c>
    </row>
    <row r="16" spans="1:15" ht="16.5">
      <c r="A16" s="12">
        <v>139</v>
      </c>
      <c r="B16" s="11" t="s">
        <v>26</v>
      </c>
      <c r="C16" s="13" t="s">
        <v>35</v>
      </c>
      <c r="D16" s="12">
        <v>5400</v>
      </c>
      <c r="E16" s="12">
        <v>1</v>
      </c>
      <c r="F16" s="14"/>
      <c r="G16" s="12">
        <v>0</v>
      </c>
      <c r="H16" s="12"/>
      <c r="I16" s="12">
        <f t="shared" si="0"/>
        <v>1</v>
      </c>
      <c r="J16" s="8"/>
      <c r="M16" s="11" t="s">
        <v>62</v>
      </c>
      <c r="N16" s="11" t="s">
        <v>43</v>
      </c>
    </row>
    <row r="17" spans="1:14" ht="16.5">
      <c r="A17" s="12">
        <v>140</v>
      </c>
      <c r="B17" s="11" t="s">
        <v>27</v>
      </c>
      <c r="C17" s="13" t="s">
        <v>35</v>
      </c>
      <c r="D17" s="12">
        <v>5000</v>
      </c>
      <c r="E17" s="12">
        <v>1</v>
      </c>
      <c r="F17" s="14"/>
      <c r="G17" s="12">
        <v>0</v>
      </c>
      <c r="H17" s="12"/>
      <c r="I17" s="12">
        <f t="shared" si="0"/>
        <v>1</v>
      </c>
      <c r="J17" s="8"/>
      <c r="M17" s="11" t="s">
        <v>63</v>
      </c>
      <c r="N17" s="11" t="s">
        <v>44</v>
      </c>
    </row>
    <row r="18" spans="1:14" ht="16.5">
      <c r="A18" s="12">
        <v>141</v>
      </c>
      <c r="B18" s="11" t="s">
        <v>28</v>
      </c>
      <c r="C18" s="13" t="s">
        <v>35</v>
      </c>
      <c r="D18" s="12">
        <v>5000</v>
      </c>
      <c r="E18" s="12">
        <v>1</v>
      </c>
      <c r="F18" s="14"/>
      <c r="G18" s="12">
        <v>0</v>
      </c>
      <c r="H18" s="12"/>
      <c r="I18" s="12">
        <f t="shared" si="0"/>
        <v>1</v>
      </c>
      <c r="J18" s="8"/>
      <c r="M18" s="11" t="s">
        <v>64</v>
      </c>
      <c r="N18" s="11" t="s">
        <v>45</v>
      </c>
    </row>
    <row r="19" spans="1:14" ht="16.5">
      <c r="A19" s="12">
        <v>142</v>
      </c>
      <c r="B19" s="11" t="s">
        <v>29</v>
      </c>
      <c r="C19" s="13" t="s">
        <v>35</v>
      </c>
      <c r="D19" s="12">
        <v>21000</v>
      </c>
      <c r="E19" s="12">
        <v>1</v>
      </c>
      <c r="F19" s="14"/>
      <c r="G19" s="12">
        <v>0</v>
      </c>
      <c r="H19" s="12"/>
      <c r="I19" s="12">
        <f t="shared" si="0"/>
        <v>1</v>
      </c>
      <c r="J19" s="8"/>
      <c r="M19" s="11" t="s">
        <v>65</v>
      </c>
      <c r="N19" s="11" t="s">
        <v>46</v>
      </c>
    </row>
    <row r="20" spans="1:14" ht="16.5">
      <c r="A20" s="12">
        <v>143</v>
      </c>
      <c r="B20" s="11" t="s">
        <v>30</v>
      </c>
      <c r="C20" s="13" t="s">
        <v>35</v>
      </c>
      <c r="D20" s="12">
        <v>7000</v>
      </c>
      <c r="E20" s="12">
        <v>1</v>
      </c>
      <c r="F20" s="14"/>
      <c r="G20" s="12">
        <v>0</v>
      </c>
      <c r="H20" s="12"/>
      <c r="I20" s="12">
        <f t="shared" si="0"/>
        <v>1</v>
      </c>
      <c r="J20" s="8"/>
      <c r="M20" s="11" t="s">
        <v>30</v>
      </c>
      <c r="N20" s="11" t="s">
        <v>47</v>
      </c>
    </row>
    <row r="21" spans="1:14" ht="16.5">
      <c r="A21" s="12">
        <v>144</v>
      </c>
      <c r="B21" s="11" t="s">
        <v>31</v>
      </c>
      <c r="C21" s="13" t="s">
        <v>38</v>
      </c>
      <c r="D21" s="12">
        <v>17000</v>
      </c>
      <c r="E21" s="12">
        <v>1</v>
      </c>
      <c r="F21" s="14"/>
      <c r="G21" s="12">
        <v>0</v>
      </c>
      <c r="H21" s="12"/>
      <c r="I21" s="12">
        <f t="shared" si="0"/>
        <v>1</v>
      </c>
      <c r="J21" s="8"/>
      <c r="M21" s="11" t="s">
        <v>31</v>
      </c>
      <c r="N21" s="11" t="s">
        <v>48</v>
      </c>
    </row>
    <row r="22" spans="1:14" ht="26.25">
      <c r="A22" s="12">
        <v>148</v>
      </c>
      <c r="B22" s="11" t="s">
        <v>32</v>
      </c>
      <c r="C22" s="13" t="s">
        <v>36</v>
      </c>
      <c r="D22" s="12">
        <v>120</v>
      </c>
      <c r="E22" s="12">
        <v>40</v>
      </c>
      <c r="F22" s="14"/>
      <c r="G22" s="12">
        <v>40</v>
      </c>
      <c r="H22" s="12"/>
      <c r="I22" s="12">
        <f t="shared" si="0"/>
        <v>80</v>
      </c>
      <c r="J22" s="8"/>
      <c r="M22" s="11" t="s">
        <v>66</v>
      </c>
      <c r="N22" s="11" t="s">
        <v>49</v>
      </c>
    </row>
    <row r="23" spans="1:14" ht="26.25">
      <c r="A23" s="12">
        <v>151</v>
      </c>
      <c r="B23" s="11" t="s">
        <v>53</v>
      </c>
      <c r="C23" s="13" t="s">
        <v>51</v>
      </c>
      <c r="D23" s="12">
        <v>120</v>
      </c>
      <c r="E23" s="12">
        <v>180</v>
      </c>
      <c r="F23" s="14"/>
      <c r="G23" s="12">
        <v>180</v>
      </c>
      <c r="H23" s="12"/>
      <c r="I23" s="12">
        <f t="shared" si="0"/>
        <v>360</v>
      </c>
      <c r="J23" s="8"/>
      <c r="M23" s="11" t="s">
        <v>50</v>
      </c>
      <c r="N23" s="11" t="s">
        <v>52</v>
      </c>
    </row>
    <row r="24" spans="1:14" ht="16.5">
      <c r="A24" s="12">
        <v>153</v>
      </c>
      <c r="B24" s="11" t="s">
        <v>56</v>
      </c>
      <c r="C24" s="13" t="s">
        <v>33</v>
      </c>
      <c r="D24" s="12">
        <v>45</v>
      </c>
      <c r="E24" s="12">
        <v>30</v>
      </c>
      <c r="F24" s="14"/>
      <c r="G24" s="12">
        <v>40</v>
      </c>
      <c r="H24" s="12"/>
      <c r="I24" s="12">
        <f t="shared" si="0"/>
        <v>70</v>
      </c>
      <c r="J24" s="8"/>
      <c r="M24" s="11" t="s">
        <v>69</v>
      </c>
      <c r="N24" s="11" t="s">
        <v>70</v>
      </c>
    </row>
    <row r="25" spans="1:14" ht="16.5">
      <c r="A25" s="12">
        <v>154</v>
      </c>
      <c r="B25" s="11" t="s">
        <v>57</v>
      </c>
      <c r="C25" s="13" t="s">
        <v>51</v>
      </c>
      <c r="D25" s="12">
        <v>200</v>
      </c>
      <c r="E25" s="12">
        <v>50</v>
      </c>
      <c r="F25" s="14"/>
      <c r="G25" s="12">
        <v>50</v>
      </c>
      <c r="H25" s="12"/>
      <c r="I25" s="12">
        <f t="shared" si="0"/>
        <v>100</v>
      </c>
      <c r="J25" s="8"/>
      <c r="M25" s="11" t="s">
        <v>57</v>
      </c>
      <c r="N25" s="11" t="s">
        <v>67</v>
      </c>
    </row>
    <row r="26" spans="1:14" ht="16.5">
      <c r="A26" s="12">
        <v>155</v>
      </c>
      <c r="B26" s="11" t="s">
        <v>58</v>
      </c>
      <c r="C26" s="13" t="s">
        <v>33</v>
      </c>
      <c r="D26" s="12">
        <v>30</v>
      </c>
      <c r="E26" s="12">
        <v>25</v>
      </c>
      <c r="F26" s="14"/>
      <c r="G26" s="12">
        <v>25</v>
      </c>
      <c r="H26" s="12"/>
      <c r="I26" s="12">
        <f t="shared" si="0"/>
        <v>50</v>
      </c>
      <c r="J26" s="8"/>
      <c r="M26" s="11" t="s">
        <v>58</v>
      </c>
      <c r="N26" s="11" t="s">
        <v>68</v>
      </c>
    </row>
    <row r="27" spans="1:14" ht="17.25" thickBot="1">
      <c r="A27" s="27" t="s">
        <v>11</v>
      </c>
      <c r="B27" s="28"/>
      <c r="C27" s="28"/>
      <c r="D27" s="29"/>
      <c r="E27" s="5" t="s">
        <v>19</v>
      </c>
      <c r="F27" s="5"/>
      <c r="G27" s="5" t="s">
        <v>19</v>
      </c>
      <c r="H27" s="5"/>
      <c r="I27" s="5" t="s">
        <v>19</v>
      </c>
      <c r="J27" s="5"/>
    </row>
    <row r="28" spans="1:14">
      <c r="A28" s="1"/>
    </row>
    <row r="29" spans="1:14">
      <c r="A29" s="1"/>
    </row>
    <row r="30" spans="1:14">
      <c r="A30" s="1"/>
    </row>
    <row r="31" spans="1:14">
      <c r="A31" s="1"/>
    </row>
    <row r="32" spans="1:14">
      <c r="A32" s="1"/>
    </row>
    <row r="33" spans="1:8" ht="17.25">
      <c r="C33" s="16" t="s">
        <v>1</v>
      </c>
      <c r="D33" s="16"/>
      <c r="F33" s="16" t="s">
        <v>5</v>
      </c>
      <c r="G33" s="16"/>
      <c r="H33" s="16"/>
    </row>
    <row r="34" spans="1:8" ht="17.25">
      <c r="C34" s="2"/>
      <c r="F34" s="3"/>
    </row>
    <row r="35" spans="1:8" ht="17.25">
      <c r="C35" s="2"/>
      <c r="F35" s="3"/>
    </row>
    <row r="36" spans="1:8" ht="17.25">
      <c r="C36" s="2"/>
      <c r="F36" s="3"/>
    </row>
    <row r="37" spans="1:8" ht="17.25">
      <c r="C37" s="2"/>
      <c r="F37" s="3"/>
    </row>
    <row r="38" spans="1:8" ht="17.25">
      <c r="C38" s="17" t="s">
        <v>20</v>
      </c>
      <c r="D38" s="17"/>
      <c r="F38" s="19" t="s">
        <v>2</v>
      </c>
      <c r="G38" s="19"/>
      <c r="H38" s="19"/>
    </row>
    <row r="39" spans="1:8">
      <c r="C39" s="18" t="s">
        <v>3</v>
      </c>
      <c r="D39" s="18"/>
      <c r="F39" s="18" t="s">
        <v>3</v>
      </c>
      <c r="G39" s="18"/>
      <c r="H39" s="18"/>
    </row>
    <row r="40" spans="1:8">
      <c r="C40" s="18" t="s">
        <v>4</v>
      </c>
      <c r="D40" s="18"/>
      <c r="F40" s="18" t="s">
        <v>4</v>
      </c>
      <c r="G40" s="18"/>
      <c r="H40" s="18"/>
    </row>
    <row r="42" spans="1:8">
      <c r="A42" s="1"/>
    </row>
    <row r="43" spans="1:8">
      <c r="A43" s="1"/>
    </row>
    <row r="44" spans="1:8">
      <c r="A44" s="1"/>
    </row>
    <row r="45" spans="1:8">
      <c r="A45" s="1"/>
    </row>
    <row r="47" spans="1:8">
      <c r="B47" t="s">
        <v>71</v>
      </c>
    </row>
  </sheetData>
  <mergeCells count="24">
    <mergeCell ref="H7:J7"/>
    <mergeCell ref="E9:F9"/>
    <mergeCell ref="G9:H9"/>
    <mergeCell ref="A27:D27"/>
    <mergeCell ref="A8:A10"/>
    <mergeCell ref="B8:D8"/>
    <mergeCell ref="E8:H8"/>
    <mergeCell ref="I8:J9"/>
    <mergeCell ref="B9:B10"/>
    <mergeCell ref="C9:C10"/>
    <mergeCell ref="D9:D10"/>
    <mergeCell ref="A1:J1"/>
    <mergeCell ref="A2:J2"/>
    <mergeCell ref="A3:J3"/>
    <mergeCell ref="A5:J5"/>
    <mergeCell ref="A6:J6"/>
    <mergeCell ref="C33:D33"/>
    <mergeCell ref="C38:D38"/>
    <mergeCell ref="C39:D39"/>
    <mergeCell ref="C40:D40"/>
    <mergeCell ref="F33:H33"/>
    <mergeCell ref="F38:H38"/>
    <mergeCell ref="F39:H39"/>
    <mergeCell ref="F40:H40"/>
  </mergeCells>
  <pageMargins left="0.24" right="0.16" top="0.2" bottom="0.2" header="0.2" footer="0.2"/>
  <pageSetup paperSize="9" orientation="portrait" horizontalDpi="180" verticalDpi="180" r:id="rId1"/>
  <colBreaks count="1" manualBreakCount="1">
    <brk id="10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2015-08-06T13:22:58Z</dcterms:modified>
</cp:coreProperties>
</file>